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<sst xmlns="http://schemas.openxmlformats.org/spreadsheetml/2006/main" count="681" uniqueCount="490">
  <si>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</si>
  <si>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</si>
  <si>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</si>
  <si>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</si>
  <si>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</si>
  <si>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</si>
  <si>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</si>
  <si>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</si>
  <si>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</si>
  <si>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</si>
  <si>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</si>
  <si>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</si>
  <si>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</si>
  <si>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</si>
  <si>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</si>
  <si>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</si>
  <si>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</si>
  <si>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</si>
  <si>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</si>
  <si>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</si>
  <si>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</si>
  <si>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</si>
  <si>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</si>
  <si>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</si>
  <si>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</si>
  <si>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</si>
  <si>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</si>
  <si>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</si>
  <si>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</si>
  <si>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</si>
  <si>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</si>
  <si>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</si>
  <si>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</si>
  <si>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</si>
  <si>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</si>
  <si>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</si>
  <si>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</si>
  <si>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</si>
  <si>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</si>
  <si>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</si>
  <si>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</si>
  <si>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</si>
  <si>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</si>
  <si>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</si>
  <si>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</si>
  <si>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</si>
  <si>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</si>
  <si>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</si>
  <si>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</si>
  <si>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</si>
  <si>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</si>
  <si>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</si>
  <si>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</si>
  <si>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</si>
  <si>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</si>
  <si>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</si>
  <si>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</si>
  <si>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</si>
  <si>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</si>
  <si>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</si>
  <si>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</si>
  <si>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</si>
  <si>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</si>
  <si>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</si>
  <si>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</si>
  <si>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</si>
  <si>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</si>
  <si>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</si>
  <si>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</si>
  <si>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</si>
  <si>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</si>
  <si>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</si>
  <si>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</si>
  <si>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</si>
  <si>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</si>
  <si>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</si>
  <si>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</si>
  <si>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</si>
  <si>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</si>
  <si>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</si>
  <si>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</si>
  <si>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</si>
  <si>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</si>
  <si>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</si>
  <si>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</si>
  <si>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</si>
  <si>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</si>
  <si>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</si>
  <si>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</si>
  <si>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</si>
  <si>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</si>
  <si>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</si>
  <si>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</si>
  <si>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</si>
  <si>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</si>
  <si>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</si>
  <si>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</si>
  <si>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</si>
  <si>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</si>
  <si>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</si>
  <si>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</si>
  <si>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</si>
  <si>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</si>
  <si>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</si>
  <si>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</si>
  <si>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</si>
  <si>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</si>
  <si>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</si>
  <si>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</si>
  <si>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</si>
  <si>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</si>
  <si>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</si>
  <si>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</si>
  <si>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</si>
  <si>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</si>
  <si>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</si>
  <si>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</si>
  <si>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</si>
  <si>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</si>
  <si>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</si>
  <si>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</si>
  <si>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</si>
  <si>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</si>
  <si>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</si>
  <si>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</si>
  <si>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</si>
  <si>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</si>
  <si>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</si>
  <si>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</si>
  <si>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</si>
  <si>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</si>
  <si>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</si>
  <si>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</si>
  <si>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</si>
  <si>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</si>
  <si>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</si>
  <si>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</si>
  <si>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</si>
  <si>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</si>
  <si>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</si>
  <si>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</si>
  <si>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</si>
  <si>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</si>
  <si>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</si>
  <si>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</si>
  <si>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</si>
  <si>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</si>
  <si>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</si>
  <si>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</si>
  <si>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</si>
  <si>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</si>
  <si>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</si>
  <si>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</si>
  <si>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</si>
  <si>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</si>
  <si>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</si>
  <si>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</si>
  <si>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</si>
  <si>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</si>
  <si>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</si>
  <si>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</si>
  <si>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</si>
  <si>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</si>
  <si>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</si>
  <si>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</si>
  <si>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</si>
  <si>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</si>
  <si>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</si>
  <si>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</si>
  <si>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</si>
  <si>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</si>
  <si>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</si>
  <si>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</si>
  <si>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</si>
  <si>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</si>
  <si>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</si>
  <si>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</si>
  <si>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</si>
  <si>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</si>
  <si>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</si>
  <si>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</si>
  <si>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</si>
  <si>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</si>
  <si>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</si>
  <si>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</si>
  <si>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</si>
  <si>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</si>
  <si>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</si>
  <si>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</si>
  <si>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</si>
  <si>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</si>
  <si>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</si>
  <si>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</si>
  <si>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</si>
  <si>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</si>
  <si>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</si>
  <si>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</si>
  <si>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</si>
  <si>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</si>
  <si>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</si>
  <si>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</si>
  <si>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</si>
  <si>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</si>
  <si>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</si>
  <si>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</si>
  <si>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</si>
  <si>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</si>
  <si>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</si>
  <si>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</si>
  <si>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</si>
  <si>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</si>
  <si>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</si>
  <si>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</si>
  <si>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</si>
  <si>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</si>
  <si>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</si>
  <si>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</si>
  <si>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</si>
  <si>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</si>
  <si>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</si>
  <si>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</si>
  <si>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</si>
  <si>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</si>
  <si>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</si>
  <si>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</si>
  <si>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</si>
  <si>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</si>
  <si>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</si>
  <si>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</si>
  <si>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</si>
  <si>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</si>
  <si>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</si>
  <si>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</si>
  <si>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</si>
  <si>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</si>
  <si>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</si>
  <si>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</si>
  <si>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</si>
  <si>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</si>
  <si>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</si>
  <si>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</si>
  <si>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</si>
  <si>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</si>
  <si>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</si>
  <si>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</si>
  <si>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</si>
  <si>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</si>
  <si>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</si>
  <si>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</si>
  <si>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</si>
  <si>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</si>
  <si>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</si>
  <si>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</si>
  <si>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</si>
  <si>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</si>
  <si>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</si>
  <si>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</si>
  <si>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</si>
  <si>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</si>
  <si>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</si>
  <si>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</si>
  <si>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</si>
  <si>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</si>
  <si>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</si>
  <si>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</si>
  <si>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</si>
  <si>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</si>
  <si>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</si>
  <si>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</si>
  <si>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</si>
  <si>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</si>
  <si>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</si>
  <si>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</si>
  <si>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</si>
  <si>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</si>
  <si>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</si>
  <si>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</si>
  <si>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</si>
  <si>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</si>
  <si>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</si>
  <si>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</si>
  <si>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</si>
  <si>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</si>
  <si>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</si>
  <si>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</si>
  <si>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</si>
  <si>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</si>
  <si>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</si>
  <si>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</si>
  <si>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</si>
  <si>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</si>
  <si>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</si>
  <si>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</si>
  <si>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</si>
  <si>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</si>
  <si>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</si>
  <si>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</si>
  <si>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</si>
  <si>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</si>
  <si>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</si>
  <si>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</si>
  <si>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</si>
  <si>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</si>
  <si>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</si>
  <si>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</si>
  <si>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</si>
  <si>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</si>
  <si>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</si>
  <si>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</si>
  <si>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</si>
  <si>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</si>
  <si>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</si>
  <si>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</si>
  <si>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</si>
  <si>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</si>
  <si>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</si>
  <si>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</si>
  <si>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</si>
  <si>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</si>
  <si>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</si>
  <si>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</si>
  <si>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</si>
  <si>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</si>
  <si>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</si>
  <si>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</si>
  <si>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</si>
  <si>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</si>
  <si>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</si>
  <si>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</si>
  <si>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</si>
  <si>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</si>
  <si>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</si>
  <si>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</si>
  <si>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</si>
  <si>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</si>
  <si>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</si>
  <si>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14300</t>
  </si>
  <si>
    <t>06000</t>
  </si>
  <si>
    <t>Гончаров</t>
  </si>
  <si>
    <t>96400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</si>
  <si>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</si>
  <si>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</si>
  <si>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</si>
  <si>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</si>
  <si>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</si>
  <si>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</si>
  <si>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</si>
  <si>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</si>
  <si>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</si>
  <si>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</si>
  <si>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</si>
  <si>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</si>
  <si>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</si>
  <si>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</si>
  <si>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</si>
  <si>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</si>
  <si>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</si>
  <si>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</si>
  <si>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</si>
  <si>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01190</t>
  </si>
  <si>
    <t>05090</t>
  </si>
  <si>
    <t>08600</t>
  </si>
  <si>
    <t>05000</t>
  </si>
  <si>
    <t>03500</t>
  </si>
  <si>
    <t>15200</t>
  </si>
  <si>
    <t>00020</t>
  </si>
  <si>
    <t>01122</t>
  </si>
  <si>
    <t>07182</t>
  </si>
  <si>
    <t>03270</t>
  </si>
  <si>
    <t>01402</t>
  </si>
  <si>
    <t>01944</t>
  </si>
  <si>
    <t>01020</t>
  </si>
  <si>
    <t>05713</t>
  </si>
  <si>
    <t>01027</t>
  </si>
  <si>
    <t>00634</t>
  </si>
  <si>
    <t>59600</t>
  </si>
  <si>
    <t>02800</t>
  </si>
  <si>
    <t>04000</t>
  </si>
  <si>
    <t>02100</t>
  </si>
  <si>
    <t>00091</t>
  </si>
  <si>
    <t>00947</t>
  </si>
  <si>
    <t>08353</t>
  </si>
  <si>
    <t>03938</t>
  </si>
  <si>
    <t>01634</t>
  </si>
  <si>
    <t>06300</t>
  </si>
  <si>
    <t>02033</t>
  </si>
  <si>
    <t>03600</t>
  </si>
  <si>
    <t>01845</t>
  </si>
  <si>
    <t>04900</t>
  </si>
  <si>
    <t>52000</t>
  </si>
  <si>
    <t>08100</t>
  </si>
  <si>
    <t>02000</t>
  </si>
  <si>
    <t>08000</t>
  </si>
  <si>
    <t>20749785</t>
  </si>
  <si>
    <t>25400</t>
  </si>
  <si>
    <t>00542</t>
  </si>
  <si>
    <t>09500</t>
  </si>
  <si>
    <t>39687</t>
  </si>
  <si>
    <t>00663</t>
  </si>
  <si>
    <t>22000</t>
  </si>
  <si>
    <t>07100</t>
  </si>
  <si>
    <t>01450</t>
  </si>
  <si>
    <t>11804</t>
  </si>
  <si>
    <t>32855</t>
  </si>
  <si>
    <t>12700</t>
  </si>
  <si>
    <t>19000</t>
  </si>
  <si>
    <t>18600</t>
  </si>
  <si>
    <t>02700</t>
  </si>
  <si>
    <t>28600</t>
  </si>
  <si>
    <t>63200</t>
  </si>
  <si>
    <t>48300</t>
  </si>
  <si>
    <t>34200</t>
  </si>
  <si>
    <t>13391</t>
  </si>
  <si>
    <t>Вьюнова</t>
  </si>
  <si>
    <t>07600</t>
  </si>
  <si>
    <t>99000</t>
  </si>
  <si>
    <t>34900</t>
  </si>
  <si>
    <t>51900</t>
  </si>
  <si>
    <t>23000</t>
  </si>
  <si>
    <t>19200</t>
  </si>
  <si>
    <t>28800</t>
  </si>
  <si>
    <t>13800</t>
  </si>
  <si>
    <t>49800</t>
  </si>
  <si>
    <t>63700</t>
  </si>
  <si>
    <t>20900</t>
  </si>
  <si>
    <t>86200</t>
  </si>
  <si>
    <t>59300</t>
  </si>
  <si>
    <t>11400</t>
  </si>
  <si>
    <t>48400</t>
  </si>
  <si>
    <t>Костромин</t>
  </si>
  <si>
    <t>93100</t>
  </si>
  <si>
    <t>35300</t>
  </si>
  <si>
    <t>16600</t>
  </si>
  <si>
    <t>53500</t>
  </si>
  <si>
    <t>04500</t>
  </si>
  <si>
    <t>52405</t>
  </si>
  <si>
    <t>07500</t>
  </si>
  <si>
    <t>12500</t>
  </si>
  <si>
    <t>10935</t>
  </si>
  <si>
    <t>00882</t>
  </si>
  <si>
    <t>07200</t>
  </si>
  <si>
    <t>08626</t>
  </si>
  <si>
    <t>48800</t>
  </si>
  <si>
    <t>50256</t>
  </si>
  <si>
    <t>67900</t>
  </si>
  <si>
    <t>11506</t>
  </si>
  <si>
    <t xml:space="preserve">   Ф Е В Р А Л Ь  </t>
  </si>
  <si>
    <t xml:space="preserve">ПОКАЗАНИЯ СЧЕТЧИКОВ   УЛИЦА №1          за февраль 2015 год         </t>
  </si>
  <si>
    <t>99700</t>
  </si>
  <si>
    <t>00400</t>
  </si>
  <si>
    <t>54900</t>
  </si>
  <si>
    <t>53600</t>
  </si>
  <si>
    <t>26700</t>
  </si>
  <si>
    <t xml:space="preserve">  Ф Е В Р А Л Ь</t>
  </si>
  <si>
    <t xml:space="preserve">ПОКАЗАНИЯ СЧЕТЧИКОВ   УЛИЦА №2         за февраль 2015 год         </t>
  </si>
  <si>
    <t>19300</t>
  </si>
  <si>
    <t>30200</t>
  </si>
  <si>
    <t>14000</t>
  </si>
  <si>
    <t>09700</t>
  </si>
  <si>
    <t>55800</t>
  </si>
  <si>
    <t>21400</t>
  </si>
  <si>
    <t xml:space="preserve">ПОКАЗАНИЯ СЧЕТЧИКОВ   УЛИЦА №3               за февраль 2015 год     </t>
  </si>
  <si>
    <t xml:space="preserve">    Ф Е В Р А Л Ь</t>
  </si>
  <si>
    <t>11300</t>
  </si>
  <si>
    <t>92000</t>
  </si>
  <si>
    <t>02200</t>
  </si>
  <si>
    <t xml:space="preserve">   Ф Е В Р А Л Ь</t>
  </si>
  <si>
    <t xml:space="preserve">ПОКАЗАНИЯ СЧЕТЧИКОВ   УЛИЦА №4        за февраль 2015 год          </t>
  </si>
  <si>
    <t>49000</t>
  </si>
  <si>
    <t>2000</t>
  </si>
  <si>
    <t>95600</t>
  </si>
  <si>
    <t>37900</t>
  </si>
  <si>
    <t>18000</t>
  </si>
  <si>
    <t>55200</t>
  </si>
  <si>
    <t>05300</t>
  </si>
  <si>
    <t>54778</t>
  </si>
  <si>
    <t>09098</t>
  </si>
  <si>
    <t>49600</t>
  </si>
  <si>
    <t>19073</t>
  </si>
  <si>
    <t>60254</t>
  </si>
  <si>
    <t>30300</t>
  </si>
  <si>
    <t>44900</t>
  </si>
  <si>
    <t>38859</t>
  </si>
  <si>
    <t>04013</t>
  </si>
  <si>
    <t>12301</t>
  </si>
  <si>
    <t>28.02,18.03</t>
  </si>
  <si>
    <t>50495</t>
  </si>
  <si>
    <t>16.02,31.03</t>
  </si>
  <si>
    <t>52211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</si>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</sst>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" fontId="6" fillId="2" borderId="2" xfId="0" applyNumberFormat="1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2" sqref="E3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">
        <v>1</v>
      </c>
      <c r="B3" s="9" t="s">
        <v>106</v>
      </c>
      <c r="C3" s="10" t="s">
        <v>107</v>
      </c>
      <c r="D3" s="20" t="s">
        <v>108</v>
      </c>
      <c r="E3" s="20" t="s">
        <v>108</v>
      </c>
      <c r="F3" s="11">
        <f>E3-D3</f>
        <v>0</v>
      </c>
      <c r="G3" s="21" t="s">
        <v>109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106</v>
      </c>
      <c r="C4" s="10" t="s">
        <v>110</v>
      </c>
      <c r="D4" s="10" t="s">
        <v>111</v>
      </c>
      <c r="E4" s="10" t="s">
        <v>111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112</v>
      </c>
      <c r="C5" s="10" t="s">
        <v>113</v>
      </c>
      <c r="D5" s="10" t="s">
        <v>114</v>
      </c>
      <c r="E5" s="10" t="s">
        <v>114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115</v>
      </c>
      <c r="C6" s="10" t="s">
        <v>116</v>
      </c>
      <c r="D6" s="10" t="s">
        <v>414</v>
      </c>
      <c r="E6" s="10" t="s">
        <v>414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67</v>
      </c>
      <c r="C7" s="20" t="s">
        <v>117</v>
      </c>
      <c r="D7" s="20" t="s">
        <v>435</v>
      </c>
      <c r="E7" s="20" t="s">
        <v>475</v>
      </c>
      <c r="F7" s="20">
        <f t="shared" si="0"/>
        <v>2373</v>
      </c>
      <c r="G7" s="21">
        <f t="shared" si="1"/>
        <v>10441.200000000001</v>
      </c>
      <c r="H7" s="13">
        <v>42094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118</v>
      </c>
      <c r="C8" s="20" t="s">
        <v>119</v>
      </c>
      <c r="D8" s="20" t="s">
        <v>388</v>
      </c>
      <c r="E8" s="20" t="s">
        <v>388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120</v>
      </c>
      <c r="C9" s="20" t="s">
        <v>121</v>
      </c>
      <c r="D9" s="20" t="s">
        <v>381</v>
      </c>
      <c r="E9" s="20" t="s">
        <v>476</v>
      </c>
      <c r="F9" s="20">
        <f t="shared" si="0"/>
        <v>745</v>
      </c>
      <c r="G9" s="21">
        <f t="shared" si="1"/>
        <v>3278.0000000000005</v>
      </c>
      <c r="H9" s="13">
        <v>42087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122</v>
      </c>
      <c r="C10" s="20" t="s">
        <v>123</v>
      </c>
      <c r="D10" s="20" t="s">
        <v>415</v>
      </c>
      <c r="E10" s="20" t="s">
        <v>448</v>
      </c>
      <c r="F10" s="20">
        <f t="shared" si="0"/>
        <v>700</v>
      </c>
      <c r="G10" s="21">
        <f t="shared" si="1"/>
        <v>3080.0000000000005</v>
      </c>
      <c r="H10" s="13">
        <v>42076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358</v>
      </c>
      <c r="C11" s="20" t="s">
        <v>124</v>
      </c>
      <c r="D11" s="20" t="s">
        <v>416</v>
      </c>
      <c r="E11" s="20" t="s">
        <v>416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125</v>
      </c>
      <c r="C12" s="20" t="s">
        <v>126</v>
      </c>
      <c r="D12" s="20" t="s">
        <v>379</v>
      </c>
      <c r="E12" s="20" t="s">
        <v>379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127</v>
      </c>
      <c r="C13" s="20" t="s">
        <v>128</v>
      </c>
      <c r="D13" s="20" t="s">
        <v>63</v>
      </c>
      <c r="E13" s="20" t="s">
        <v>63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129</v>
      </c>
      <c r="C14" s="20" t="s">
        <v>130</v>
      </c>
      <c r="D14" s="20" t="s">
        <v>436</v>
      </c>
      <c r="E14" s="20" t="s">
        <v>436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131</v>
      </c>
      <c r="C15" s="20" t="s">
        <v>132</v>
      </c>
      <c r="D15" s="20" t="s">
        <v>133</v>
      </c>
      <c r="E15" s="20" t="s">
        <v>133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134</v>
      </c>
      <c r="C16" s="20" t="s">
        <v>335</v>
      </c>
      <c r="D16" s="20" t="s">
        <v>63</v>
      </c>
      <c r="E16" s="20" t="s">
        <v>63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135</v>
      </c>
      <c r="C17" s="20" t="s">
        <v>136</v>
      </c>
      <c r="D17" s="20" t="s">
        <v>178</v>
      </c>
      <c r="E17" s="20" t="s">
        <v>178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137</v>
      </c>
      <c r="C18" s="20" t="s">
        <v>138</v>
      </c>
      <c r="D18" s="20" t="s">
        <v>365</v>
      </c>
      <c r="E18" s="20" t="s">
        <v>365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139</v>
      </c>
      <c r="C19" s="20" t="s">
        <v>140</v>
      </c>
      <c r="D19" s="20" t="s">
        <v>437</v>
      </c>
      <c r="E19" s="20" t="s">
        <v>437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141</v>
      </c>
      <c r="C20" s="20" t="s">
        <v>142</v>
      </c>
      <c r="D20" s="20" t="s">
        <v>143</v>
      </c>
      <c r="E20" s="20" t="s">
        <v>143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144</v>
      </c>
      <c r="C21" s="20" t="s">
        <v>145</v>
      </c>
      <c r="D21" s="20" t="s">
        <v>382</v>
      </c>
      <c r="E21" s="20" t="s">
        <v>382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146</v>
      </c>
      <c r="C22" s="20" t="s">
        <v>147</v>
      </c>
      <c r="D22" s="20" t="s">
        <v>438</v>
      </c>
      <c r="E22" s="20" t="s">
        <v>438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148</v>
      </c>
      <c r="C23" s="20" t="s">
        <v>149</v>
      </c>
      <c r="D23" s="20" t="s">
        <v>20</v>
      </c>
      <c r="E23" s="20" t="s">
        <v>449</v>
      </c>
      <c r="F23" s="20">
        <f t="shared" si="0"/>
        <v>200</v>
      </c>
      <c r="G23" s="21">
        <f t="shared" si="1"/>
        <v>880.00000000000011</v>
      </c>
      <c r="H23" s="13">
        <v>42066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150</v>
      </c>
      <c r="C24" s="20" t="s">
        <v>151</v>
      </c>
      <c r="D24" s="20" t="s">
        <v>417</v>
      </c>
      <c r="E24" s="20" t="s">
        <v>450</v>
      </c>
      <c r="F24" s="20">
        <f t="shared" si="0"/>
        <v>3000</v>
      </c>
      <c r="G24" s="21">
        <f t="shared" si="1"/>
        <v>13200.000000000002</v>
      </c>
      <c r="H24" s="23">
        <v>42090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152</v>
      </c>
      <c r="C25" s="20" t="s">
        <v>153</v>
      </c>
      <c r="D25" s="20" t="s">
        <v>366</v>
      </c>
      <c r="E25" s="20" t="s">
        <v>366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154</v>
      </c>
      <c r="C26" s="20" t="s">
        <v>155</v>
      </c>
      <c r="D26" s="20" t="s">
        <v>337</v>
      </c>
      <c r="E26" s="20" t="s">
        <v>337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156</v>
      </c>
      <c r="C27" s="20" t="s">
        <v>157</v>
      </c>
      <c r="D27" s="20" t="s">
        <v>389</v>
      </c>
      <c r="E27" s="20" t="s">
        <v>451</v>
      </c>
      <c r="F27" s="20">
        <f t="shared" si="0"/>
        <v>1600</v>
      </c>
      <c r="G27" s="21">
        <f t="shared" si="1"/>
        <v>7040.0000000000009</v>
      </c>
      <c r="H27" s="13">
        <v>42081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158</v>
      </c>
      <c r="C28" s="20" t="s">
        <v>159</v>
      </c>
      <c r="D28" s="20" t="s">
        <v>397</v>
      </c>
      <c r="E28" s="20" t="s">
        <v>397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160</v>
      </c>
      <c r="C29" s="20" t="s">
        <v>161</v>
      </c>
      <c r="D29" s="20" t="s">
        <v>390</v>
      </c>
      <c r="E29" s="20" t="s">
        <v>390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162</v>
      </c>
      <c r="C30" s="20" t="s">
        <v>163</v>
      </c>
      <c r="D30" s="20" t="s">
        <v>418</v>
      </c>
      <c r="E30" s="20" t="s">
        <v>452</v>
      </c>
      <c r="F30" s="20">
        <f t="shared" si="0"/>
        <v>3700</v>
      </c>
      <c r="G30" s="21">
        <f>F30*$I$1</f>
        <v>16280.000000000002</v>
      </c>
      <c r="H30" s="23">
        <v>42080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327</v>
      </c>
      <c r="C31" s="20" t="s">
        <v>164</v>
      </c>
      <c r="D31" s="20" t="s">
        <v>63</v>
      </c>
      <c r="E31" s="20" t="s">
        <v>63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165</v>
      </c>
      <c r="C32" s="20" t="s">
        <v>166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167</v>
      </c>
      <c r="C33" s="20" t="s">
        <v>168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103</v>
      </c>
      <c r="C34" s="39"/>
      <c r="D34" s="40"/>
      <c r="E34" s="40"/>
      <c r="F34" s="41"/>
      <c r="G34" s="42">
        <f>SUM(G4:G33)</f>
        <v>54199.200000000004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446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G51" sqref="G5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454</v>
      </c>
      <c r="B1" s="2"/>
      <c r="C1" s="3"/>
      <c r="D1" s="3"/>
      <c r="E1" s="3"/>
      <c r="F1" s="2"/>
      <c r="G1" s="2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16">
        <v>45</v>
      </c>
      <c r="B3" s="18" t="s">
        <v>169</v>
      </c>
      <c r="C3" s="11" t="s">
        <v>170</v>
      </c>
      <c r="D3" s="11" t="s">
        <v>359</v>
      </c>
      <c r="E3" s="11" t="s">
        <v>359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172</v>
      </c>
      <c r="C4" s="20" t="s">
        <v>173</v>
      </c>
      <c r="D4" s="20" t="s">
        <v>392</v>
      </c>
      <c r="E4" s="20" t="s">
        <v>396</v>
      </c>
      <c r="F4" s="20">
        <f>E4-D4</f>
        <v>1500</v>
      </c>
      <c r="G4" s="21">
        <f t="shared" ref="G4:G43" si="0">F4*$I$1</f>
        <v>6600.0000000000009</v>
      </c>
      <c r="H4" s="13">
        <v>42076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174</v>
      </c>
      <c r="C5" s="20" t="s">
        <v>175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176</v>
      </c>
      <c r="C6" s="20" t="s">
        <v>177</v>
      </c>
      <c r="D6" s="20" t="s">
        <v>439</v>
      </c>
      <c r="E6" s="20" t="s">
        <v>439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179</v>
      </c>
      <c r="C7" s="20" t="s">
        <v>180</v>
      </c>
      <c r="D7" s="20" t="s">
        <v>181</v>
      </c>
      <c r="E7" s="20" t="s">
        <v>181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182</v>
      </c>
      <c r="C8" s="20" t="s">
        <v>183</v>
      </c>
      <c r="D8" s="20" t="s">
        <v>398</v>
      </c>
      <c r="E8" s="20" t="s">
        <v>398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106</v>
      </c>
      <c r="C9" s="20" t="s">
        <v>184</v>
      </c>
      <c r="D9" s="20" t="s">
        <v>185</v>
      </c>
      <c r="E9" s="20" t="s">
        <v>185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186</v>
      </c>
      <c r="C10" s="20" t="s">
        <v>187</v>
      </c>
      <c r="D10" s="20" t="s">
        <v>188</v>
      </c>
      <c r="E10" s="20" t="s">
        <v>188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189</v>
      </c>
      <c r="C11" s="20" t="s">
        <v>190</v>
      </c>
      <c r="D11" s="20" t="s">
        <v>419</v>
      </c>
      <c r="E11" s="20" t="s">
        <v>419</v>
      </c>
      <c r="F11" s="20">
        <f>E11-D11</f>
        <v>0</v>
      </c>
      <c r="G11" s="21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191</v>
      </c>
      <c r="C12" s="20" t="s">
        <v>192</v>
      </c>
      <c r="D12" s="20" t="s">
        <v>420</v>
      </c>
      <c r="E12" s="20" t="s">
        <v>456</v>
      </c>
      <c r="F12" s="20">
        <f t="shared" si="1"/>
        <v>1400</v>
      </c>
      <c r="G12" s="21">
        <f t="shared" si="0"/>
        <v>6160.0000000000009</v>
      </c>
      <c r="H12" s="23">
        <v>42093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193</v>
      </c>
      <c r="C13" s="20" t="s">
        <v>194</v>
      </c>
      <c r="D13" s="20" t="s">
        <v>421</v>
      </c>
      <c r="E13" s="20" t="s">
        <v>457</v>
      </c>
      <c r="F13" s="20">
        <f t="shared" si="1"/>
        <v>200</v>
      </c>
      <c r="G13" s="21">
        <f t="shared" si="0"/>
        <v>880.00000000000011</v>
      </c>
      <c r="H13" s="23">
        <v>42075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195</v>
      </c>
      <c r="C14" s="20" t="s">
        <v>196</v>
      </c>
      <c r="D14" s="20" t="s">
        <v>440</v>
      </c>
      <c r="E14" s="20" t="s">
        <v>458</v>
      </c>
      <c r="F14" s="20">
        <f t="shared" si="1"/>
        <v>2500</v>
      </c>
      <c r="G14" s="21">
        <f t="shared" si="0"/>
        <v>11000</v>
      </c>
      <c r="H14" s="46">
        <v>42076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197</v>
      </c>
      <c r="C15" s="20" t="s">
        <v>198</v>
      </c>
      <c r="D15" s="20" t="s">
        <v>331</v>
      </c>
      <c r="E15" s="20" t="s">
        <v>331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199</v>
      </c>
      <c r="C16" s="20" t="s">
        <v>200</v>
      </c>
      <c r="D16" s="20" t="s">
        <v>399</v>
      </c>
      <c r="E16" s="20" t="s">
        <v>399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201</v>
      </c>
      <c r="C17" s="20" t="s">
        <v>202</v>
      </c>
      <c r="D17" s="20" t="s">
        <v>405</v>
      </c>
      <c r="E17" s="20" t="s">
        <v>455</v>
      </c>
      <c r="F17" s="20">
        <f t="shared" si="1"/>
        <v>300</v>
      </c>
      <c r="G17" s="21">
        <f t="shared" si="0"/>
        <v>1320</v>
      </c>
      <c r="H17" s="23">
        <v>42076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203</v>
      </c>
      <c r="C18" s="20" t="s">
        <v>204</v>
      </c>
      <c r="D18" s="20" t="s">
        <v>63</v>
      </c>
      <c r="E18" s="20" t="s">
        <v>63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205</v>
      </c>
      <c r="C19" s="20" t="s">
        <v>206</v>
      </c>
      <c r="D19" s="20" t="s">
        <v>357</v>
      </c>
      <c r="E19" s="20" t="s">
        <v>357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207</v>
      </c>
      <c r="B20" s="19" t="s">
        <v>208</v>
      </c>
      <c r="C20" s="20" t="s">
        <v>209</v>
      </c>
      <c r="D20" s="20" t="s">
        <v>348</v>
      </c>
      <c r="E20" s="20" t="s">
        <v>348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210</v>
      </c>
      <c r="C21" s="20" t="s">
        <v>211</v>
      </c>
      <c r="D21" s="20" t="s">
        <v>422</v>
      </c>
      <c r="E21" s="20" t="s">
        <v>459</v>
      </c>
      <c r="F21" s="20">
        <f t="shared" si="1"/>
        <v>6000</v>
      </c>
      <c r="G21" s="21">
        <f t="shared" si="0"/>
        <v>26400.000000000004</v>
      </c>
      <c r="H21" s="23">
        <v>42082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212</v>
      </c>
      <c r="C22" s="20" t="s">
        <v>213</v>
      </c>
      <c r="D22" s="20" t="s">
        <v>350</v>
      </c>
      <c r="E22" s="20" t="s">
        <v>350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214</v>
      </c>
      <c r="C23" s="20" t="s">
        <v>215</v>
      </c>
      <c r="D23" s="20" t="s">
        <v>342</v>
      </c>
      <c r="E23" s="20" t="s">
        <v>342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216</v>
      </c>
      <c r="C24" s="20" t="s">
        <v>217</v>
      </c>
      <c r="D24" s="20" t="s">
        <v>441</v>
      </c>
      <c r="E24" s="20" t="s">
        <v>441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218</v>
      </c>
      <c r="C25" s="20" t="s">
        <v>219</v>
      </c>
      <c r="D25" s="20" t="s">
        <v>220</v>
      </c>
      <c r="E25" s="20" t="s">
        <v>220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221</v>
      </c>
      <c r="C26" s="20" t="s">
        <v>222</v>
      </c>
      <c r="D26" s="20" t="s">
        <v>375</v>
      </c>
      <c r="E26" s="20" t="s">
        <v>375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223</v>
      </c>
      <c r="C27" s="20" t="s">
        <v>224</v>
      </c>
      <c r="D27" s="20" t="s">
        <v>341</v>
      </c>
      <c r="E27" s="20" t="s">
        <v>341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225</v>
      </c>
      <c r="C28" s="20" t="s">
        <v>226</v>
      </c>
      <c r="D28" s="20" t="s">
        <v>367</v>
      </c>
      <c r="E28" s="20" t="s">
        <v>367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227</v>
      </c>
      <c r="C29" s="20" t="s">
        <v>228</v>
      </c>
      <c r="D29" s="20" t="s">
        <v>376</v>
      </c>
      <c r="E29" s="20" t="s">
        <v>376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229</v>
      </c>
      <c r="C30" s="20" t="s">
        <v>230</v>
      </c>
      <c r="D30" s="20" t="s">
        <v>400</v>
      </c>
      <c r="E30" s="20" t="s">
        <v>400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231</v>
      </c>
      <c r="C31" s="20" t="s">
        <v>232</v>
      </c>
      <c r="D31" s="20" t="s">
        <v>423</v>
      </c>
      <c r="E31" s="20" t="s">
        <v>423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233</v>
      </c>
      <c r="C32" s="20" t="s">
        <v>234</v>
      </c>
      <c r="D32" s="20" t="s">
        <v>171</v>
      </c>
      <c r="E32" s="20" t="s">
        <v>171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235</v>
      </c>
      <c r="C33" s="20" t="s">
        <v>236</v>
      </c>
      <c r="D33" s="20" t="s">
        <v>404</v>
      </c>
      <c r="E33" s="20" t="s">
        <v>404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237</v>
      </c>
      <c r="C34" s="20" t="s">
        <v>238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239</v>
      </c>
      <c r="C35" s="20" t="s">
        <v>240</v>
      </c>
      <c r="D35" s="20" t="s">
        <v>351</v>
      </c>
      <c r="E35" s="20" t="s">
        <v>351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355</v>
      </c>
      <c r="C36" s="20" t="s">
        <v>241</v>
      </c>
      <c r="D36" s="20" t="s">
        <v>340</v>
      </c>
      <c r="E36" s="20" t="s">
        <v>340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242</v>
      </c>
      <c r="C37" s="20" t="s">
        <v>243</v>
      </c>
      <c r="D37" s="20" t="s">
        <v>368</v>
      </c>
      <c r="E37" s="20" t="s">
        <v>368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244</v>
      </c>
      <c r="C38" s="11" t="s">
        <v>245</v>
      </c>
      <c r="D38" s="11" t="s">
        <v>424</v>
      </c>
      <c r="E38" s="11" t="s">
        <v>460</v>
      </c>
      <c r="F38" s="11">
        <f>E38-D38</f>
        <v>500</v>
      </c>
      <c r="G38" s="12">
        <f t="shared" si="0"/>
        <v>2200</v>
      </c>
      <c r="H38" s="13">
        <v>42082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246</v>
      </c>
      <c r="C39" s="11" t="s">
        <v>247</v>
      </c>
      <c r="D39" s="11" t="s">
        <v>337</v>
      </c>
      <c r="E39" s="11" t="s">
        <v>337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248</v>
      </c>
      <c r="C40" s="11" t="s">
        <v>249</v>
      </c>
      <c r="D40" s="11" t="s">
        <v>442</v>
      </c>
      <c r="E40" s="11" t="s">
        <v>477</v>
      </c>
      <c r="F40" s="11">
        <f t="shared" si="1"/>
        <v>800</v>
      </c>
      <c r="G40" s="12">
        <f t="shared" si="0"/>
        <v>3520.0000000000005</v>
      </c>
      <c r="H40" s="13">
        <v>42076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346</v>
      </c>
      <c r="C41" s="11" t="s">
        <v>344</v>
      </c>
      <c r="D41" s="11" t="s">
        <v>20</v>
      </c>
      <c r="E41" s="11" t="s">
        <v>20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347</v>
      </c>
      <c r="C42" s="11" t="s">
        <v>345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250</v>
      </c>
      <c r="B43" s="18" t="s">
        <v>251</v>
      </c>
      <c r="C43" s="11" t="s">
        <v>252</v>
      </c>
      <c r="D43" s="11" t="s">
        <v>401</v>
      </c>
      <c r="E43" s="11" t="s">
        <v>401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103</v>
      </c>
      <c r="C44" s="32"/>
      <c r="D44" s="32"/>
      <c r="E44" s="32"/>
      <c r="F44" s="34"/>
      <c r="G44" s="50">
        <f>SUM(G3:G43)</f>
        <v>58080</v>
      </c>
      <c r="H44" s="32"/>
      <c r="I44" s="32"/>
      <c r="J44" s="32"/>
      <c r="K44" s="34"/>
    </row>
    <row r="46" spans="1:14" ht="59.25" x14ac:dyDescent="0.75">
      <c r="A46" s="35" t="s">
        <v>453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7" workbookViewId="0">
      <selection activeCell="E11" sqref="E11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461</v>
      </c>
      <c r="B1" s="2"/>
      <c r="C1" s="51"/>
      <c r="D1" s="52"/>
      <c r="E1" s="3"/>
      <c r="F1" s="2"/>
      <c r="G1" s="3"/>
      <c r="I1" s="82">
        <v>4.4000000000000004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8">
        <v>93</v>
      </c>
      <c r="B3" s="59" t="s">
        <v>254</v>
      </c>
      <c r="C3" s="66" t="s">
        <v>255</v>
      </c>
      <c r="D3" s="20" t="s">
        <v>336</v>
      </c>
      <c r="E3" s="20" t="s">
        <v>478</v>
      </c>
      <c r="F3" s="66">
        <f>E3-D3</f>
        <v>4773</v>
      </c>
      <c r="G3" s="61">
        <f>F3*$I$1</f>
        <v>21001.200000000001</v>
      </c>
      <c r="H3" s="62">
        <v>42093</v>
      </c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256</v>
      </c>
      <c r="C4" s="66" t="s">
        <v>257</v>
      </c>
      <c r="D4" s="20" t="s">
        <v>443</v>
      </c>
      <c r="E4" s="20" t="s">
        <v>488</v>
      </c>
      <c r="F4" s="66">
        <f>E4-D4</f>
        <v>1955</v>
      </c>
      <c r="G4" s="61" t="s">
        <v>109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256</v>
      </c>
      <c r="C5" s="69" t="s">
        <v>258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259</v>
      </c>
      <c r="C6" s="66" t="s">
        <v>260</v>
      </c>
      <c r="D6" s="20" t="s">
        <v>376</v>
      </c>
      <c r="E6" s="20" t="s">
        <v>376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261</v>
      </c>
      <c r="C7" s="66" t="s">
        <v>262</v>
      </c>
      <c r="D7" s="20" t="s">
        <v>363</v>
      </c>
      <c r="E7" s="20" t="s">
        <v>363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263</v>
      </c>
      <c r="C8" s="66" t="s">
        <v>264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265</v>
      </c>
      <c r="C9" s="66" t="s">
        <v>266</v>
      </c>
      <c r="D9" s="20" t="s">
        <v>407</v>
      </c>
      <c r="E9" s="20" t="s">
        <v>407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267</v>
      </c>
      <c r="C10" s="66" t="s">
        <v>268</v>
      </c>
      <c r="D10" s="20" t="s">
        <v>356</v>
      </c>
      <c r="E10" s="20" t="s">
        <v>356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269</v>
      </c>
      <c r="B11" s="59" t="s">
        <v>338</v>
      </c>
      <c r="C11" s="66" t="s">
        <v>270</v>
      </c>
      <c r="D11" s="20" t="s">
        <v>361</v>
      </c>
      <c r="E11" s="20" t="s">
        <v>463</v>
      </c>
      <c r="F11" s="66">
        <f t="shared" si="0"/>
        <v>2700</v>
      </c>
      <c r="G11" s="61">
        <f t="shared" si="1"/>
        <v>11880.000000000002</v>
      </c>
      <c r="H11" s="81" t="s">
        <v>485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271</v>
      </c>
      <c r="B12" s="59" t="s">
        <v>272</v>
      </c>
      <c r="C12" s="66" t="s">
        <v>273</v>
      </c>
      <c r="D12" s="66" t="s">
        <v>360</v>
      </c>
      <c r="E12" s="66" t="s">
        <v>360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274</v>
      </c>
      <c r="C13" s="66" t="s">
        <v>275</v>
      </c>
      <c r="D13" s="20" t="s">
        <v>377</v>
      </c>
      <c r="E13" s="20" t="s">
        <v>377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276</v>
      </c>
      <c r="C14" s="66" t="s">
        <v>277</v>
      </c>
      <c r="D14" s="20" t="s">
        <v>369</v>
      </c>
      <c r="E14" s="20" t="s">
        <v>369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278</v>
      </c>
      <c r="C15" s="66" t="s">
        <v>279</v>
      </c>
      <c r="D15" s="20" t="s">
        <v>370</v>
      </c>
      <c r="E15" s="20" t="s">
        <v>370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280</v>
      </c>
      <c r="C16" s="66" t="s">
        <v>281</v>
      </c>
      <c r="D16" s="20" t="s">
        <v>412</v>
      </c>
      <c r="E16" s="20" t="s">
        <v>412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282</v>
      </c>
      <c r="C17" s="66" t="s">
        <v>283</v>
      </c>
      <c r="D17" s="20" t="s">
        <v>425</v>
      </c>
      <c r="E17" s="20" t="s">
        <v>464</v>
      </c>
      <c r="F17" s="66">
        <f t="shared" si="0"/>
        <v>5800</v>
      </c>
      <c r="G17" s="61">
        <f t="shared" si="1"/>
        <v>25520.000000000004</v>
      </c>
      <c r="H17" s="79">
        <v>42079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284</v>
      </c>
      <c r="C18" s="66" t="s">
        <v>285</v>
      </c>
      <c r="D18" s="20" t="s">
        <v>340</v>
      </c>
      <c r="E18" s="20" t="s">
        <v>340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286</v>
      </c>
      <c r="C19" s="66" t="s">
        <v>287</v>
      </c>
      <c r="D19" s="20" t="s">
        <v>352</v>
      </c>
      <c r="E19" s="20" t="s">
        <v>352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288</v>
      </c>
      <c r="C20" s="66" t="s">
        <v>289</v>
      </c>
      <c r="D20" s="20" t="s">
        <v>426</v>
      </c>
      <c r="E20" s="20" t="s">
        <v>479</v>
      </c>
      <c r="F20" s="66">
        <f t="shared" si="0"/>
        <v>954</v>
      </c>
      <c r="G20" s="61">
        <f t="shared" si="1"/>
        <v>4197.6000000000004</v>
      </c>
      <c r="H20" s="79">
        <v>42079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290</v>
      </c>
      <c r="C21" s="66" t="s">
        <v>291</v>
      </c>
      <c r="D21" s="20" t="s">
        <v>85</v>
      </c>
      <c r="E21" s="20" t="s">
        <v>85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292</v>
      </c>
      <c r="C22" s="66" t="s">
        <v>293</v>
      </c>
      <c r="D22" s="20" t="s">
        <v>343</v>
      </c>
      <c r="E22" s="20" t="s">
        <v>343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278</v>
      </c>
      <c r="C23" s="66" t="s">
        <v>294</v>
      </c>
      <c r="D23" s="20" t="s">
        <v>171</v>
      </c>
      <c r="E23" s="20" t="s">
        <v>171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278</v>
      </c>
      <c r="C24" s="66" t="s">
        <v>295</v>
      </c>
      <c r="D24" s="20" t="s">
        <v>178</v>
      </c>
      <c r="E24" s="20" t="s">
        <v>178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296</v>
      </c>
      <c r="C25" s="66" t="s">
        <v>297</v>
      </c>
      <c r="D25" s="20" t="s">
        <v>353</v>
      </c>
      <c r="E25" s="20" t="s">
        <v>353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298</v>
      </c>
      <c r="C26" s="66" t="s">
        <v>299</v>
      </c>
      <c r="D26" s="20" t="s">
        <v>427</v>
      </c>
      <c r="E26" s="20" t="s">
        <v>427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300</v>
      </c>
      <c r="C27" s="66" t="s">
        <v>301</v>
      </c>
      <c r="D27" s="20" t="s">
        <v>408</v>
      </c>
      <c r="E27" s="20" t="s">
        <v>480</v>
      </c>
      <c r="F27" s="66">
        <f t="shared" si="0"/>
        <v>1700</v>
      </c>
      <c r="G27" s="61">
        <f t="shared" si="1"/>
        <v>7480.0000000000009</v>
      </c>
      <c r="H27" s="62">
        <v>42074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118</v>
      </c>
      <c r="C28" s="66" t="s">
        <v>302</v>
      </c>
      <c r="D28" s="20" t="s">
        <v>409</v>
      </c>
      <c r="E28" s="20" t="s">
        <v>409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303</v>
      </c>
      <c r="C29" s="66" t="s">
        <v>304</v>
      </c>
      <c r="D29" s="20" t="s">
        <v>402</v>
      </c>
      <c r="E29" s="20" t="s">
        <v>402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305</v>
      </c>
      <c r="C30" s="66" t="s">
        <v>306</v>
      </c>
      <c r="D30" s="20" t="s">
        <v>380</v>
      </c>
      <c r="E30" s="20" t="s">
        <v>380</v>
      </c>
      <c r="F30" s="66">
        <f t="shared" si="0"/>
        <v>0</v>
      </c>
      <c r="G30" s="61" t="s">
        <v>109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305</v>
      </c>
      <c r="C31" s="69" t="s">
        <v>258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307</v>
      </c>
      <c r="C32" s="66" t="s">
        <v>308</v>
      </c>
      <c r="D32" s="20" t="s">
        <v>444</v>
      </c>
      <c r="E32" s="20" t="s">
        <v>444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309</v>
      </c>
      <c r="C33" s="66" t="s">
        <v>310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311</v>
      </c>
      <c r="C34" s="66" t="s">
        <v>312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313</v>
      </c>
      <c r="C35" s="66" t="s">
        <v>314</v>
      </c>
      <c r="D35" s="20" t="s">
        <v>378</v>
      </c>
      <c r="E35" s="20" t="s">
        <v>465</v>
      </c>
      <c r="F35" s="66">
        <f t="shared" si="2"/>
        <v>100</v>
      </c>
      <c r="G35" s="61">
        <f t="shared" si="3"/>
        <v>440.00000000000006</v>
      </c>
      <c r="H35" s="62">
        <v>42080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315</v>
      </c>
      <c r="C36" s="66" t="s">
        <v>316</v>
      </c>
      <c r="D36" s="20" t="s">
        <v>383</v>
      </c>
      <c r="E36" s="20" t="s">
        <v>383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317</v>
      </c>
      <c r="C37" s="66" t="s">
        <v>318</v>
      </c>
      <c r="D37" s="20" t="s">
        <v>63</v>
      </c>
      <c r="E37" s="20" t="s">
        <v>63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319</v>
      </c>
      <c r="C38" s="66" t="s">
        <v>320</v>
      </c>
      <c r="D38" s="20" t="s">
        <v>354</v>
      </c>
      <c r="E38" s="20" t="s">
        <v>354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321</v>
      </c>
      <c r="C39" s="66" t="s">
        <v>322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323</v>
      </c>
      <c r="C40" s="66" t="s">
        <v>324</v>
      </c>
      <c r="D40" s="20" t="s">
        <v>384</v>
      </c>
      <c r="E40" s="20" t="s">
        <v>384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325</v>
      </c>
      <c r="C41" s="55" t="s">
        <v>326</v>
      </c>
      <c r="D41" s="10" t="s">
        <v>385</v>
      </c>
      <c r="E41" s="10" t="s">
        <v>385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103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462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467</v>
      </c>
      <c r="B1" s="2"/>
      <c r="C1" s="3"/>
      <c r="D1" s="3"/>
      <c r="E1" s="3"/>
      <c r="F1" s="2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143</v>
      </c>
      <c r="E3" s="10" t="s">
        <v>143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253</v>
      </c>
      <c r="E5" s="10" t="s">
        <v>253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386</v>
      </c>
      <c r="E7" s="11" t="s">
        <v>386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410</v>
      </c>
      <c r="E8" s="20" t="s">
        <v>486</v>
      </c>
      <c r="F8" s="20">
        <f t="shared" si="0"/>
        <v>2195</v>
      </c>
      <c r="G8" s="21">
        <f t="shared" si="1"/>
        <v>9658</v>
      </c>
      <c r="H8" s="15" t="s">
        <v>487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391</v>
      </c>
      <c r="E11" s="20" t="s">
        <v>391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332</v>
      </c>
      <c r="E12" s="20" t="s">
        <v>332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333</v>
      </c>
      <c r="E13" s="20" t="s">
        <v>333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403</v>
      </c>
      <c r="E14" s="20" t="s">
        <v>481</v>
      </c>
      <c r="F14" s="20">
        <f t="shared" si="0"/>
        <v>12045</v>
      </c>
      <c r="G14" s="21">
        <f t="shared" si="1"/>
        <v>52998.000000000007</v>
      </c>
      <c r="H14" s="13">
        <v>42089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371</v>
      </c>
      <c r="E15" s="20" t="s">
        <v>371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340</v>
      </c>
      <c r="E16" s="20" t="s">
        <v>340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181</v>
      </c>
      <c r="E17" s="20" t="s">
        <v>181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330</v>
      </c>
      <c r="C18" s="20" t="s">
        <v>334</v>
      </c>
      <c r="D18" s="20" t="s">
        <v>395</v>
      </c>
      <c r="E18" s="20" t="s">
        <v>395</v>
      </c>
      <c r="F18" s="20">
        <f t="shared" si="0"/>
        <v>0</v>
      </c>
      <c r="G18" s="21" t="s">
        <v>109</v>
      </c>
      <c r="H18" s="13"/>
      <c r="I18" s="7"/>
      <c r="J18" s="7"/>
      <c r="K18" s="14"/>
    </row>
    <row r="19" spans="1:11" ht="15.75" x14ac:dyDescent="0.25">
      <c r="A19" s="16"/>
      <c r="B19" s="19" t="s">
        <v>330</v>
      </c>
      <c r="C19" s="69" t="s">
        <v>258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57</v>
      </c>
      <c r="E20" s="20" t="s">
        <v>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411</v>
      </c>
      <c r="E21" s="20" t="s">
        <v>482</v>
      </c>
      <c r="F21" s="20">
        <f t="shared" si="0"/>
        <v>4659</v>
      </c>
      <c r="G21" s="21">
        <f t="shared" si="1"/>
        <v>20499.600000000002</v>
      </c>
      <c r="H21" s="23">
        <v>42094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428</v>
      </c>
      <c r="E22" s="20" t="s">
        <v>468</v>
      </c>
      <c r="F22" s="20">
        <f t="shared" si="0"/>
        <v>600</v>
      </c>
      <c r="G22" s="21">
        <f t="shared" si="1"/>
        <v>2640</v>
      </c>
      <c r="H22" s="13">
        <v>42080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429</v>
      </c>
      <c r="C23" s="20" t="s">
        <v>54</v>
      </c>
      <c r="D23" s="20" t="s">
        <v>23</v>
      </c>
      <c r="E23" s="20" t="s">
        <v>483</v>
      </c>
      <c r="F23" s="20">
        <f t="shared" si="0"/>
        <v>1113</v>
      </c>
      <c r="G23" s="21">
        <f t="shared" si="1"/>
        <v>4897.2000000000007</v>
      </c>
      <c r="H23" s="13">
        <v>42069</v>
      </c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55</v>
      </c>
      <c r="C24" s="20" t="s">
        <v>56</v>
      </c>
      <c r="D24" s="20" t="s">
        <v>489</v>
      </c>
      <c r="E24" s="20" t="s">
        <v>489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58</v>
      </c>
      <c r="C25" s="20" t="s">
        <v>59</v>
      </c>
      <c r="D25" s="20" t="s">
        <v>60</v>
      </c>
      <c r="E25" s="20" t="s">
        <v>60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61</v>
      </c>
      <c r="C26" s="20" t="s">
        <v>62</v>
      </c>
      <c r="D26" s="20" t="s">
        <v>63</v>
      </c>
      <c r="E26" s="20" t="s">
        <v>63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64</v>
      </c>
      <c r="C27" s="20" t="s">
        <v>65</v>
      </c>
      <c r="D27" s="20" t="s">
        <v>66</v>
      </c>
      <c r="E27" s="20" t="s">
        <v>66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67</v>
      </c>
      <c r="C28" s="20" t="s">
        <v>68</v>
      </c>
      <c r="D28" s="20" t="s">
        <v>391</v>
      </c>
      <c r="E28" s="20" t="s">
        <v>469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69</v>
      </c>
      <c r="C29" s="20" t="s">
        <v>70</v>
      </c>
      <c r="D29" s="20" t="s">
        <v>372</v>
      </c>
      <c r="E29" s="20" t="s">
        <v>372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413</v>
      </c>
      <c r="C30" s="20" t="s">
        <v>71</v>
      </c>
      <c r="D30" s="20" t="s">
        <v>430</v>
      </c>
      <c r="E30" s="20" t="s">
        <v>470</v>
      </c>
      <c r="F30" s="20">
        <f t="shared" si="0"/>
        <v>2500</v>
      </c>
      <c r="G30" s="21">
        <f t="shared" si="1"/>
        <v>11000</v>
      </c>
      <c r="H30" s="13">
        <v>42076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72</v>
      </c>
      <c r="C31" s="20" t="s">
        <v>73</v>
      </c>
      <c r="D31" s="20" t="s">
        <v>431</v>
      </c>
      <c r="E31" s="20" t="s">
        <v>471</v>
      </c>
      <c r="F31" s="20">
        <f t="shared" si="0"/>
        <v>2600</v>
      </c>
      <c r="G31" s="21">
        <f t="shared" si="1"/>
        <v>11440.000000000002</v>
      </c>
      <c r="H31" s="13">
        <v>42074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328</v>
      </c>
      <c r="C32" s="20" t="s">
        <v>74</v>
      </c>
      <c r="D32" s="20" t="s">
        <v>432</v>
      </c>
      <c r="E32" s="20" t="s">
        <v>472</v>
      </c>
      <c r="F32" s="20">
        <f t="shared" si="0"/>
        <v>1400</v>
      </c>
      <c r="G32" s="21">
        <f t="shared" si="1"/>
        <v>6160.0000000000009</v>
      </c>
      <c r="H32" s="13">
        <v>42088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349</v>
      </c>
      <c r="C33" s="20" t="s">
        <v>393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75</v>
      </c>
      <c r="C34" s="20" t="s">
        <v>76</v>
      </c>
      <c r="D34" s="20" t="s">
        <v>387</v>
      </c>
      <c r="E34" s="20" t="s">
        <v>387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77</v>
      </c>
      <c r="C35" s="20" t="s">
        <v>78</v>
      </c>
      <c r="D35" s="20" t="s">
        <v>63</v>
      </c>
      <c r="E35" s="20" t="s">
        <v>63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79</v>
      </c>
      <c r="C36" s="20" t="s">
        <v>80</v>
      </c>
      <c r="D36" s="20" t="s">
        <v>433</v>
      </c>
      <c r="E36" s="20" t="s">
        <v>473</v>
      </c>
      <c r="F36" s="20">
        <f t="shared" si="0"/>
        <v>1700</v>
      </c>
      <c r="G36" s="21">
        <f t="shared" si="1"/>
        <v>7480.0000000000009</v>
      </c>
      <c r="H36" s="23">
        <v>42075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81</v>
      </c>
      <c r="C37" s="20" t="s">
        <v>82</v>
      </c>
      <c r="D37" s="20" t="s">
        <v>362</v>
      </c>
      <c r="E37" s="20" t="s">
        <v>362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83</v>
      </c>
      <c r="C38" s="20" t="s">
        <v>84</v>
      </c>
      <c r="D38" s="20" t="s">
        <v>373</v>
      </c>
      <c r="E38" s="20" t="s">
        <v>373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86</v>
      </c>
      <c r="C39" s="20" t="s">
        <v>87</v>
      </c>
      <c r="D39" s="20" t="s">
        <v>406</v>
      </c>
      <c r="E39" s="20" t="s">
        <v>406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88</v>
      </c>
      <c r="C40" s="20" t="s">
        <v>89</v>
      </c>
      <c r="D40" s="20" t="s">
        <v>374</v>
      </c>
      <c r="E40" s="20" t="s">
        <v>374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90</v>
      </c>
      <c r="C41" s="20" t="s">
        <v>91</v>
      </c>
      <c r="D41" s="20" t="s">
        <v>364</v>
      </c>
      <c r="E41" s="20" t="s">
        <v>364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92</v>
      </c>
      <c r="C42" s="20" t="s">
        <v>93</v>
      </c>
      <c r="D42" s="20" t="s">
        <v>339</v>
      </c>
      <c r="E42" s="20" t="s">
        <v>339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94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95</v>
      </c>
      <c r="C44" s="20" t="s">
        <v>96</v>
      </c>
      <c r="D44" s="20" t="s">
        <v>97</v>
      </c>
      <c r="E44" s="20" t="s">
        <v>97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329</v>
      </c>
      <c r="C45" s="20" t="s">
        <v>98</v>
      </c>
      <c r="D45" s="20" t="s">
        <v>445</v>
      </c>
      <c r="E45" s="20" t="s">
        <v>484</v>
      </c>
      <c r="F45" s="20">
        <f t="shared" si="0"/>
        <v>795</v>
      </c>
      <c r="G45" s="21">
        <f t="shared" si="1"/>
        <v>3498.0000000000005</v>
      </c>
      <c r="H45" s="23">
        <v>42088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99</v>
      </c>
      <c r="C46" s="20" t="s">
        <v>100</v>
      </c>
      <c r="D46" s="20" t="s">
        <v>434</v>
      </c>
      <c r="E46" s="20" t="s">
        <v>474</v>
      </c>
      <c r="F46" s="20">
        <f t="shared" si="0"/>
        <v>800</v>
      </c>
      <c r="G46" s="21">
        <f t="shared" si="1"/>
        <v>3520.0000000000005</v>
      </c>
      <c r="H46" s="13">
        <v>42075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101</v>
      </c>
      <c r="C47" s="20" t="s">
        <v>102</v>
      </c>
      <c r="D47" s="20" t="s">
        <v>394</v>
      </c>
      <c r="E47" s="20" t="s">
        <v>394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103</v>
      </c>
      <c r="C48" s="28"/>
      <c r="D48" s="28"/>
      <c r="E48" s="28"/>
      <c r="F48" s="29"/>
      <c r="G48" s="30">
        <f>SUM(G4:G47)</f>
        <v>133790.80000000002</v>
      </c>
      <c r="H48" s="31"/>
      <c r="I48" s="32"/>
      <c r="J48" s="33"/>
      <c r="K48" s="34"/>
    </row>
    <row r="49" spans="1:5" ht="59.25" x14ac:dyDescent="0.75">
      <c r="A49" s="35" t="s">
        <v>466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2015-08-24T05:21:19Z</dcterms:modified>
</cp:coreProperties>
</file>